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ХПиПВ ПГ17-ВК6\1.1. Приложения к заявке\1.1.2 Проект договора\"/>
    </mc:Choice>
  </mc:AlternateContent>
  <bookViews>
    <workbookView xWindow="-120" yWindow="-120" windowWidth="25440" windowHeight="15840" tabRatio="771"/>
  </bookViews>
  <sheets>
    <sheet name="Давальческие материалы (свод)" sheetId="14" r:id="rId1"/>
  </sheets>
  <definedNames>
    <definedName name="_xlnm.Print_Titles" localSheetId="0">'Давальческие материалы (свод)'!$17:$18</definedName>
    <definedName name="_xlnm.Print_Area" localSheetId="0">'Давальческие материалы (свод)'!$A$1:$I$33</definedName>
  </definedNames>
  <calcPr calcId="162913"/>
</workbook>
</file>

<file path=xl/calcChain.xml><?xml version="1.0" encoding="utf-8"?>
<calcChain xmlns="http://schemas.openxmlformats.org/spreadsheetml/2006/main">
  <c r="H24" i="14" l="1"/>
  <c r="F24" i="14"/>
  <c r="F25" i="14" s="1"/>
  <c r="A21" i="14" l="1"/>
  <c r="A22" i="14" s="1"/>
  <c r="A23" i="14" s="1"/>
  <c r="H25" i="14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E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G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<sst xmlns="http://schemas.openxmlformats.org/spreadsheetml/2006/main" count="47" uniqueCount="43">
  <si>
    <t>Наименование</t>
  </si>
  <si>
    <t>Ед. изм.</t>
  </si>
  <si>
    <t>Экономист ОКС У-ИГЭС</t>
  </si>
  <si>
    <t>Н.Н. Татаринцева</t>
  </si>
  <si>
    <t>Инженер ОКС У-ИГЭС</t>
  </si>
  <si>
    <t>П.Е. Иванов</t>
  </si>
  <si>
    <t>№ п/п</t>
  </si>
  <si>
    <t xml:space="preserve">Кол-во
</t>
  </si>
  <si>
    <t>Стоимость в ТЦ, руб. (справочно)</t>
  </si>
  <si>
    <t>Примечание</t>
  </si>
  <si>
    <t>Цена, руб (БЦ)</t>
  </si>
  <si>
    <t>Цена (ТЦ), руб</t>
  </si>
  <si>
    <t>Всего Материалы поставки Заказчика</t>
  </si>
  <si>
    <t>Стоимость в БЦ, руб. (справочно)</t>
  </si>
  <si>
    <t>Начальник ОКС У-ИГЭС</t>
  </si>
  <si>
    <t>А.В. Стасенко</t>
  </si>
  <si>
    <t>шт</t>
  </si>
  <si>
    <t>м</t>
  </si>
  <si>
    <t>Гидрант пожарный подземный, номинальное давление 1,0 МПа, номинальный диаметр 125 мм, высота 3000 мм</t>
  </si>
  <si>
    <t>ЛСР 02-01-01</t>
  </si>
  <si>
    <t>1</t>
  </si>
  <si>
    <t>ТРУБА ПЭ100 SDR 17 630х37,4 питьевая</t>
  </si>
  <si>
    <t>19,19</t>
  </si>
  <si>
    <t>Труба ПЭ100 SDR 17- 315 х 18,7 мм питьевая с полосой 11,9м</t>
  </si>
  <si>
    <t>Труба ПЭ100 SDR17 225х13,4 (техническая) ГОСТ 18599-2001</t>
  </si>
  <si>
    <t>Итого:</t>
  </si>
  <si>
    <t>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</t>
  </si>
  <si>
    <t xml:space="preserve">на выполнение строительно-монтажных работ и поставку оборудования (участок ПГ17-ВК6) по Объекту Усть-Илимской ГЭС: </t>
  </si>
  <si>
    <t>72</t>
  </si>
  <si>
    <t>36</t>
  </si>
  <si>
    <t>Подрядчик:</t>
  </si>
  <si>
    <t xml:space="preserve">_______________ </t>
  </si>
  <si>
    <t>«____» ___________ 2026г.</t>
  </si>
  <si>
    <t>М.П.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</si>
  <si>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</si>
  <si>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</si>
  <si>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</si>
  <si>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</si>
  <si>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</si>
  <si>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</si>
  <si>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Перечень</t>
  </si>
  <si>
    <t xml:space="preserve">давальческих материалов </t>
  </si>
  <si>
    <t>Приложение №5 к договору №24КС-2026 от "_____" __________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</si>
</sst>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Helv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  <xf numFmtId="0" fontId="6" fillId="0" borderId="0"/>
    <xf numFmtId="0" fontId="10" fillId="0" borderId="0"/>
  </cellStyleXfs>
  <cellXfs count="54">
    <xf numFmtId="0" fontId="0" fillId="0" borderId="0" xfId="0"/>
    <xf numFmtId="0" fontId="7" fillId="2" borderId="0" xfId="0" applyFont="1" applyFill="1"/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/>
    </xf>
    <xf numFmtId="49" fontId="7" fillId="2" borderId="1" xfId="2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1" xfId="29" applyNumberFormat="1" applyFont="1" applyFill="1" applyBorder="1" applyAlignment="1" applyProtection="1">
      <alignment vertical="top" wrapText="1"/>
    </xf>
    <xf numFmtId="0" fontId="9" fillId="2" borderId="1" xfId="29" applyNumberFormat="1" applyFont="1" applyFill="1" applyBorder="1" applyAlignment="1" applyProtection="1">
      <alignment horizontal="center" vertical="top" wrapText="1"/>
    </xf>
    <xf numFmtId="49" fontId="9" fillId="2" borderId="1" xfId="29" applyNumberFormat="1" applyFont="1" applyFill="1" applyBorder="1" applyAlignment="1" applyProtection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9" fillId="2" borderId="1" xfId="29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/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/>
    </xf>
    <xf numFmtId="0" fontId="8" fillId="0" borderId="0" xfId="30" applyFont="1"/>
    <xf numFmtId="1" fontId="8" fillId="0" borderId="0" xfId="30" applyNumberFormat="1" applyFont="1" applyBorder="1" applyAlignment="1">
      <alignment horizontal="right"/>
    </xf>
    <xf numFmtId="0" fontId="7" fillId="0" borderId="0" xfId="30" applyFont="1"/>
    <xf numFmtId="0" fontId="7" fillId="0" borderId="0" xfId="0" applyFont="1" applyAlignment="1">
      <alignment horizontal="right"/>
    </xf>
    <xf numFmtId="0" fontId="11" fillId="0" borderId="0" xfId="0" applyFont="1"/>
    <xf numFmtId="0" fontId="7" fillId="0" borderId="0" xfId="0" applyFont="1" applyFill="1" applyAlignment="1">
      <alignment horizontal="righ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wrapText="1"/>
    </xf>
    <xf numFmtId="0" fontId="7" fillId="2" borderId="2" xfId="20" applyFont="1" applyFill="1" applyBorder="1" applyAlignment="1">
      <alignment horizontal="left"/>
    </xf>
    <xf numFmtId="0" fontId="7" fillId="2" borderId="3" xfId="20" applyFont="1" applyFill="1" applyBorder="1" applyAlignment="1">
      <alignment horizontal="left"/>
    </xf>
    <xf numFmtId="0" fontId="7" fillId="2" borderId="4" xfId="20" applyFont="1" applyFill="1" applyBorder="1" applyAlignment="1">
      <alignment horizontal="left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top" wrapText="1"/>
    </xf>
  </cellXfs>
  <cellStyles count="31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9"/>
    <cellStyle name="Обычный_Протокол согл дог цены - Приложение 1.1" xfId="3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view="pageBreakPreview" zoomScale="80" zoomScaleNormal="80" zoomScaleSheetLayoutView="80" workbookViewId="0">
      <selection activeCell="L26" sqref="L26"/>
    </sheetView>
  </sheetViews>
  <sheetFormatPr defaultRowHeight="14.25" x14ac:dyDescent="0.2"/>
  <cols>
    <col min="1" max="1" width="6.85546875" style="35" customWidth="1"/>
    <col min="2" max="2" width="55.140625" style="1" customWidth="1"/>
    <col min="3" max="3" width="9.7109375" style="1" customWidth="1"/>
    <col min="4" max="4" width="14.42578125" style="36" customWidth="1"/>
    <col min="5" max="5" width="14.85546875" style="1" hidden="1" customWidth="1"/>
    <col min="6" max="6" width="17.85546875" style="1" customWidth="1"/>
    <col min="7" max="7" width="14.85546875" style="1" hidden="1" customWidth="1"/>
    <col min="8" max="8" width="18.85546875" style="34" customWidth="1"/>
    <col min="9" max="9" width="13.5703125" style="1" customWidth="1"/>
    <col min="10" max="16384" width="9.140625" style="1"/>
  </cols>
  <sheetData>
    <row r="1" spans="1:9" ht="20.25" customHeight="1" x14ac:dyDescent="0.2">
      <c r="A1" s="46" t="s">
        <v>42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37" t="s">
        <v>30</v>
      </c>
      <c r="I2" s="38" t="s">
        <v>34</v>
      </c>
    </row>
    <row r="3" spans="1:9" x14ac:dyDescent="0.2">
      <c r="A3" s="39"/>
      <c r="I3" s="40" t="s">
        <v>35</v>
      </c>
    </row>
    <row r="4" spans="1:9" x14ac:dyDescent="0.2">
      <c r="A4" s="39"/>
      <c r="I4" s="40" t="s">
        <v>36</v>
      </c>
    </row>
    <row r="5" spans="1:9" x14ac:dyDescent="0.2">
      <c r="A5" s="41"/>
      <c r="I5" s="40" t="s">
        <v>37</v>
      </c>
    </row>
    <row r="6" spans="1:9" x14ac:dyDescent="0.2">
      <c r="A6" s="41"/>
      <c r="I6" s="42" t="s">
        <v>38</v>
      </c>
    </row>
    <row r="7" spans="1:9" x14ac:dyDescent="0.2">
      <c r="A7" s="43" t="s">
        <v>31</v>
      </c>
      <c r="I7" s="40" t="s">
        <v>39</v>
      </c>
    </row>
    <row r="8" spans="1:9" x14ac:dyDescent="0.2">
      <c r="A8" s="44" t="s">
        <v>32</v>
      </c>
      <c r="I8" s="40" t="s">
        <v>32</v>
      </c>
    </row>
    <row r="9" spans="1:9" x14ac:dyDescent="0.2">
      <c r="A9" s="39" t="s">
        <v>33</v>
      </c>
      <c r="I9" s="45" t="s">
        <v>33</v>
      </c>
    </row>
    <row r="11" spans="1:9" s="6" customFormat="1" x14ac:dyDescent="0.2">
      <c r="A11" s="2"/>
      <c r="B11" s="3"/>
      <c r="C11" s="4"/>
      <c r="D11" s="5"/>
      <c r="I11" s="7"/>
    </row>
    <row r="12" spans="1:9" s="6" customFormat="1" x14ac:dyDescent="0.2">
      <c r="A12" s="50" t="s">
        <v>40</v>
      </c>
      <c r="B12" s="50"/>
      <c r="C12" s="50"/>
      <c r="D12" s="50"/>
      <c r="E12" s="50"/>
      <c r="F12" s="50"/>
      <c r="G12" s="50"/>
      <c r="H12" s="50"/>
      <c r="I12" s="50"/>
    </row>
    <row r="13" spans="1:9" s="6" customFormat="1" ht="15" x14ac:dyDescent="0.2">
      <c r="A13" s="51" t="s">
        <v>41</v>
      </c>
      <c r="B13" s="51"/>
      <c r="C13" s="51"/>
      <c r="D13" s="51"/>
      <c r="E13" s="51"/>
      <c r="F13" s="51"/>
      <c r="G13" s="51"/>
      <c r="H13" s="51"/>
      <c r="I13" s="51"/>
    </row>
    <row r="14" spans="1:9" s="6" customFormat="1" x14ac:dyDescent="0.2">
      <c r="A14" s="50" t="s">
        <v>27</v>
      </c>
      <c r="B14" s="50"/>
      <c r="C14" s="50"/>
      <c r="D14" s="50"/>
      <c r="E14" s="50"/>
      <c r="F14" s="50"/>
      <c r="G14" s="50"/>
      <c r="H14" s="50"/>
      <c r="I14" s="50"/>
    </row>
    <row r="15" spans="1:9" s="6" customFormat="1" ht="34.5" customHeight="1" x14ac:dyDescent="0.2">
      <c r="A15" s="52" t="s">
        <v>26</v>
      </c>
      <c r="B15" s="52"/>
      <c r="C15" s="52"/>
      <c r="D15" s="52"/>
      <c r="E15" s="52"/>
      <c r="F15" s="52"/>
      <c r="G15" s="52"/>
      <c r="H15" s="52"/>
      <c r="I15" s="52"/>
    </row>
    <row r="16" spans="1:9" s="6" customFormat="1" x14ac:dyDescent="0.2">
      <c r="A16" s="53"/>
      <c r="B16" s="53"/>
      <c r="C16" s="53"/>
      <c r="D16" s="53"/>
      <c r="E16" s="53"/>
      <c r="F16" s="53"/>
      <c r="G16" s="53"/>
      <c r="H16" s="5"/>
      <c r="I16" s="8"/>
    </row>
    <row r="17" spans="1:9" ht="36.75" customHeight="1" x14ac:dyDescent="0.2">
      <c r="A17" s="9" t="s">
        <v>6</v>
      </c>
      <c r="B17" s="10" t="s">
        <v>0</v>
      </c>
      <c r="C17" s="10" t="s">
        <v>1</v>
      </c>
      <c r="D17" s="9" t="s">
        <v>7</v>
      </c>
      <c r="E17" s="10" t="s">
        <v>10</v>
      </c>
      <c r="F17" s="10" t="s">
        <v>13</v>
      </c>
      <c r="G17" s="10" t="s">
        <v>11</v>
      </c>
      <c r="H17" s="10" t="s">
        <v>8</v>
      </c>
      <c r="I17" s="10" t="s">
        <v>9</v>
      </c>
    </row>
    <row r="18" spans="1:9" s="14" customFormat="1" x14ac:dyDescent="0.2">
      <c r="A18" s="11">
        <v>1</v>
      </c>
      <c r="B18" s="11">
        <v>2</v>
      </c>
      <c r="C18" s="11">
        <v>3</v>
      </c>
      <c r="D18" s="12">
        <v>4</v>
      </c>
      <c r="E18" s="11">
        <v>6</v>
      </c>
      <c r="F18" s="11">
        <v>5</v>
      </c>
      <c r="G18" s="11">
        <v>5</v>
      </c>
      <c r="H18" s="13">
        <v>6</v>
      </c>
      <c r="I18" s="13">
        <v>7</v>
      </c>
    </row>
    <row r="19" spans="1:9" s="14" customFormat="1" x14ac:dyDescent="0.2">
      <c r="A19" s="47" t="s">
        <v>19</v>
      </c>
      <c r="B19" s="48"/>
      <c r="C19" s="48"/>
      <c r="D19" s="48"/>
      <c r="E19" s="48"/>
      <c r="F19" s="48"/>
      <c r="G19" s="48"/>
      <c r="H19" s="48"/>
      <c r="I19" s="49"/>
    </row>
    <row r="20" spans="1:9" ht="54.75" customHeight="1" x14ac:dyDescent="0.2">
      <c r="A20" s="10">
        <v>1</v>
      </c>
      <c r="B20" s="15" t="s">
        <v>18</v>
      </c>
      <c r="C20" s="16" t="s">
        <v>16</v>
      </c>
      <c r="D20" s="17" t="s">
        <v>20</v>
      </c>
      <c r="E20" s="18"/>
      <c r="F20" s="18"/>
      <c r="G20" s="18"/>
      <c r="H20" s="19"/>
      <c r="I20" s="20"/>
    </row>
    <row r="21" spans="1:9" ht="33.75" customHeight="1" x14ac:dyDescent="0.2">
      <c r="A21" s="10">
        <f>A20+1</f>
        <v>2</v>
      </c>
      <c r="B21" s="15" t="s">
        <v>21</v>
      </c>
      <c r="C21" s="16" t="s">
        <v>17</v>
      </c>
      <c r="D21" s="17" t="s">
        <v>22</v>
      </c>
      <c r="E21" s="18"/>
      <c r="F21" s="18"/>
      <c r="G21" s="18"/>
      <c r="H21" s="19"/>
      <c r="I21" s="21"/>
    </row>
    <row r="22" spans="1:9" ht="36.75" customHeight="1" x14ac:dyDescent="0.2">
      <c r="A22" s="10">
        <f t="shared" ref="A22:A23" si="0">A21+1</f>
        <v>3</v>
      </c>
      <c r="B22" s="15" t="s">
        <v>23</v>
      </c>
      <c r="C22" s="16" t="s">
        <v>17</v>
      </c>
      <c r="D22" s="17" t="s">
        <v>28</v>
      </c>
      <c r="E22" s="18"/>
      <c r="F22" s="18"/>
      <c r="G22" s="18"/>
      <c r="H22" s="19"/>
      <c r="I22" s="20"/>
    </row>
    <row r="23" spans="1:9" ht="36.75" customHeight="1" x14ac:dyDescent="0.2">
      <c r="A23" s="10">
        <f t="shared" si="0"/>
        <v>4</v>
      </c>
      <c r="B23" s="15" t="s">
        <v>24</v>
      </c>
      <c r="C23" s="16" t="s">
        <v>17</v>
      </c>
      <c r="D23" s="17" t="s">
        <v>29</v>
      </c>
      <c r="E23" s="18"/>
      <c r="F23" s="18"/>
      <c r="G23" s="18"/>
      <c r="H23" s="19"/>
      <c r="I23" s="20"/>
    </row>
    <row r="24" spans="1:9" ht="15" x14ac:dyDescent="0.2">
      <c r="A24" s="22"/>
      <c r="B24" s="22"/>
      <c r="C24" s="22"/>
      <c r="D24" s="22" t="s">
        <v>25</v>
      </c>
      <c r="E24" s="22"/>
      <c r="F24" s="23">
        <f>SUM(F20:F23)</f>
        <v>0</v>
      </c>
      <c r="G24" s="24"/>
      <c r="H24" s="25">
        <f>SUM(H20:H23)</f>
        <v>0</v>
      </c>
      <c r="I24" s="22"/>
    </row>
    <row r="25" spans="1:9" ht="15.75" customHeight="1" x14ac:dyDescent="0.2">
      <c r="A25" s="26"/>
      <c r="B25" s="27" t="s">
        <v>12</v>
      </c>
      <c r="C25" s="28"/>
      <c r="D25" s="28"/>
      <c r="E25" s="28"/>
      <c r="F25" s="29">
        <f>F24</f>
        <v>0</v>
      </c>
      <c r="G25" s="26"/>
      <c r="H25" s="30">
        <f>SUM(H20:H23)</f>
        <v>0</v>
      </c>
      <c r="I25" s="31"/>
    </row>
    <row r="29" spans="1:9" x14ac:dyDescent="0.2">
      <c r="A29" s="1" t="s">
        <v>14</v>
      </c>
      <c r="C29" s="32"/>
      <c r="D29" s="33" t="s">
        <v>15</v>
      </c>
      <c r="G29" s="34"/>
      <c r="H29" s="1"/>
    </row>
    <row r="30" spans="1:9" x14ac:dyDescent="0.2">
      <c r="A30" s="1"/>
      <c r="C30" s="32"/>
      <c r="D30" s="33"/>
      <c r="G30" s="34"/>
      <c r="H30" s="1"/>
    </row>
    <row r="31" spans="1:9" x14ac:dyDescent="0.2">
      <c r="A31" s="1" t="s">
        <v>4</v>
      </c>
      <c r="C31" s="32"/>
      <c r="D31" s="33" t="s">
        <v>5</v>
      </c>
      <c r="G31" s="34"/>
      <c r="H31" s="1"/>
    </row>
    <row r="32" spans="1:9" x14ac:dyDescent="0.2">
      <c r="A32" s="1"/>
      <c r="C32" s="32"/>
      <c r="D32" s="33"/>
      <c r="G32" s="34"/>
      <c r="H32" s="1"/>
    </row>
    <row r="33" spans="1:8" x14ac:dyDescent="0.2">
      <c r="A33" s="1" t="s">
        <v>2</v>
      </c>
      <c r="C33" s="32"/>
      <c r="D33" s="33" t="s">
        <v>3</v>
      </c>
      <c r="G33" s="34"/>
      <c r="H33" s="1"/>
    </row>
  </sheetData>
  <sortState ref="B13:F203">
    <sortCondition ref="B13:B203"/>
  </sortState>
  <mergeCells count="7">
    <mergeCell ref="A1:I1"/>
    <mergeCell ref="A19:I19"/>
    <mergeCell ref="A12:I12"/>
    <mergeCell ref="A13:I13"/>
    <mergeCell ref="A14:I14"/>
    <mergeCell ref="A15:I15"/>
    <mergeCell ref="A16:G16"/>
  </mergeCells>
  <pageMargins left="0.78740157480314965" right="0.19685039370078741" top="0.59055118110236227" bottom="0.19685039370078741" header="0.27559055118110237" footer="0.23622047244094491"/>
  <pageSetup paperSize="9" scale="6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Давальческие материалы (свод)</vt:lpstr>
      <vt:lpstr>'Давальческие материалы (свод)'!Заголовки_для_печати</vt:lpstr>
      <vt:lpstr>'Давальческие материалы (свод)'!Область_печати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2026-06-18T00:58:24Z</cp:lastPrinted>
  <dcterms:created xsi:type="dcterms:W3CDTF">2003-01-28T12:33:10Z</dcterms:created>
  <dcterms:modified xsi:type="dcterms:W3CDTF">2026-07-02T05:48:58Z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